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05A9B13-7DBE-4BB5-8EC0-67FA769EF13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T11" i="1"/>
  <c r="BF12" i="1"/>
  <c r="BT12" i="1"/>
</calcChain>
</file>

<file path=xl/sharedStrings.xml><?xml version="1.0" encoding="utf-8"?>
<sst xmlns="http://schemas.openxmlformats.org/spreadsheetml/2006/main" count="726" uniqueCount="361">
  <si>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</si>
  <si>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</si>
  <si>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</si>
  <si>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</si>
  <si>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</si>
  <si>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</si>
  <si>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</si>
  <si>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</si>
  <si>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</si>
  <si>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</si>
  <si>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</si>
  <si>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</si>
  <si>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</si>
  <si>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</si>
  <si>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</si>
  <si>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</si>
  <si>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</si>
  <si>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</si>
  <si>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</si>
  <si>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</si>
  <si>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</si>
  <si>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</si>
  <si>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</si>
  <si>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</si>
  <si>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</si>
  <si>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</si>
  <si>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</si>
  <si>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</si>
  <si>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</si>
  <si>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</si>
  <si>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</si>
  <si>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</si>
  <si>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</si>
  <si>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</si>
  <si>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</si>
  <si>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</si>
  <si>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</si>
  <si>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</si>
  <si>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</si>
  <si>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</si>
  <si>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</si>
  <si>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</si>
  <si>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</si>
  <si>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</si>
  <si>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</si>
  <si>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</si>
  <si>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</si>
  <si>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</si>
  <si>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</si>
  <si>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</si>
  <si>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</si>
  <si>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</si>
  <si>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</si>
  <si>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</si>
  <si>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</si>
  <si>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</si>
  <si>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</si>
  <si>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</si>
  <si>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</si>
  <si>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</si>
  <si>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</si>
  <si>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</si>
  <si>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</si>
  <si>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</si>
  <si>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</si>
  <si>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</si>
  <si>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</si>
  <si>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</si>
  <si>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</si>
  <si>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</si>
  <si>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</si>
  <si>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</si>
  <si>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</si>
  <si>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Shapka, JD; Law, DM</t>
  </si>
  <si>
    <t/>
  </si>
  <si>
    <t>Shapka, Jennifer D.; Law, Danielle M.</t>
  </si>
  <si>
    <t>Does One Size Fit All? Ethnic Differences in Parenting Behaviors and Motivations for Adolescent Engagement in Cyberbullying</t>
  </si>
  <si>
    <t>JOURNAL OF YOUTH AND ADOLESCENCE</t>
  </si>
  <si>
    <t>English</t>
  </si>
  <si>
    <t>Article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</si>
  <si>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</si>
  <si>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</si>
  <si>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</si>
  <si>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</si>
  <si>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</si>
  <si>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</si>
  <si>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</si>
  <si>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</si>
  <si>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</si>
  <si>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</si>
  <si>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</si>
  <si>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</si>
  <si>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NEW YORK</t>
  </si>
  <si>
    <t>233 SPRING ST, NEW YORK, NY 10013 USA</t>
  </si>
  <si>
    <t>0047-2891</t>
  </si>
  <si>
    <t>1573-6601</t>
  </si>
  <si>
    <t>J YOUTH ADOLESCENCE</t>
  </si>
  <si>
    <t>J. Youth Adolesc.</t>
  </si>
  <si>
    <t>MAY</t>
  </si>
  <si>
    <t>SI</t>
  </si>
  <si>
    <t>10.1007/s10964-013-9928-2</t>
  </si>
  <si>
    <t>Psychology, Developmental</t>
  </si>
  <si>
    <t>Social Science Citation Index (SSCI)</t>
  </si>
  <si>
    <t>Psychology</t>
  </si>
  <si>
    <t>126WY</t>
  </si>
  <si>
    <t>2023-10-09</t>
  </si>
  <si>
    <t>WOS:000317654300007</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</si>
  <si>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</si>
  <si>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</si>
  <si>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</si>
  <si>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</si>
  <si>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</si>
  <si>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</si>
  <si>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</si>
  <si>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</si>
  <si>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</si>
  <si>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</si>
  <si>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</si>
  <si>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</si>
  <si>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</si>
  <si>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</si>
  <si>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</si>
  <si>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ROUTLEDGE JOURNALS, TAYLOR &amp; FRANCIS LTD</t>
  </si>
  <si>
    <t>ABINGDON</t>
  </si>
  <si>
    <t>2-4 PARK SQUARE, MILTON PARK, ABINGDON OX14 4RN, OXON, ENGLAND</t>
  </si>
  <si>
    <t>1740-5629</t>
  </si>
  <si>
    <t>1740-5610</t>
  </si>
  <si>
    <t>EUR J DEV PSYCHOL</t>
  </si>
  <si>
    <t>Eur. J. Dev. Psychol.</t>
  </si>
  <si>
    <t>10.1080/17405629.2016.1161507</t>
  </si>
  <si>
    <t>DQ8BN</t>
  </si>
  <si>
    <t>Green Published, hybrid</t>
  </si>
  <si>
    <t>WOS:000379434200006</t>
  </si>
  <si>
    <t>Pereda, N; Codina, M; Díaz-Faes, DA; Kanter, B</t>
  </si>
  <si>
    <t>Pereda, Noemi; Codina, Marta; Diaz-Faes, Diego A.; Kanter, Barbara</t>
  </si>
  <si>
    <t>Giving a voice to adolescents in residential care: Knowledge and perceptions of commercial sexual exploitation and runaway behavior</t>
  </si>
  <si>
    <t>CHILDREN AND YOUTH SERVICES REVIEW</t>
  </si>
  <si>
    <t>Sexual exploitation; Runaway behavior; Adolescence; Residential centers; CSEC; Welfare system</t>
  </si>
  <si>
    <t>SELLING SEX; REPRESENTATIVE SAMPLE; SURVIVAL SEX; CHILDREN; TRAFFICKING; PREVALENCE; YOUTH; GIRLS; EXPERIENCES; ABUSE</t>
  </si>
  <si>
    <t>Commercial sexual exploitation of children (CSEC) is a multifaceted global phenomenon in which adolescents involved in the child welfare system form a high-risk population. However, studies conducted in European countries remain scarce. We recruited a sample of 67 adolescents (50.7% girls and 47.8% boys) aged between 13 and 18 years old (M = 15.8; SD = 2.2) in residential care in the child welfare system in the south-east of Spain, and surveyed them about their runaway behavior, knowledge and perception of CSEC, and possible related preventive measures. Using a mixed-methods approach, we found that 47.8% of the adolescents reported having run away from the residential center and 92.5% knew someone that had run away. A total of 71.6% of the adolescents were aware of the problem of CSEC, and demanded more education and protection. They highlighted various motivations for engaging in this type of behavior. The use of ICT emerged as an important risk factor to take into account in prevention programs.</t>
  </si>
  <si>
    <t>[Pereda, Noemi; Codina, Marta; Diaz-Faes, Diego A.; Kanter, Barbara] Univ Barcelona, Res Grp Child &amp; Adolescent Victimizat GReVIA, Barcelona, Spain; [Pereda, Noemi; Codina, Marta; Diaz-Faes, Diego A.] Univ Barcelona, Inst Neurosci UBNeuro, Barcelona, Spain</t>
  </si>
  <si>
    <t>University of Barcelona; University of Barcelona</t>
  </si>
  <si>
    <t>Pereda, N (corresponding author), Univ Barcelona, Passeig Vall dHebron 171, Barcelona 08035, Spain.</t>
  </si>
  <si>
    <t>npereda@ub.edu</t>
  </si>
  <si>
    <t>Díaz-Faes, Diego A./ABI-4251-2020; Pereda, Noemí/C-5980-2011; Codina, Marta/AAZ-4164-2020</t>
  </si>
  <si>
    <t>Díaz-Faes, Diego A./0000-0002-0494-2260; Pereda, Noemí/0000-0001-5329-9323; Codina, Marta/0000-0001-5919-0839</t>
  </si>
  <si>
    <t>PERGAMON-ELSEVIER SCIENCE LTD</t>
  </si>
  <si>
    <t>OXFORD</t>
  </si>
  <si>
    <t>THE BOULEVARD, LANGFORD LANE, KIDLINGTON, OXFORD OX5 1GB, ENGLAND</t>
  </si>
  <si>
    <t>0190-7409</t>
  </si>
  <si>
    <t>1873-7765</t>
  </si>
  <si>
    <t>CHILD YOUTH SERV REV</t>
  </si>
  <si>
    <t>Child. Youth Serv. Rev.</t>
  </si>
  <si>
    <t>OCT</t>
  </si>
  <si>
    <t>10.1016/j.childyouth.2022.106612</t>
  </si>
  <si>
    <t>JUL 2022</t>
  </si>
  <si>
    <t>Family Studies; Social Work</t>
  </si>
  <si>
    <t>5A5UR</t>
  </si>
  <si>
    <t>WOS:000862953000007</t>
  </si>
  <si>
    <t>Lazarevic, V; Raffaelli, M; Wiley, A</t>
  </si>
  <si>
    <t>Lazarevic, Vanja; Raffaelli, Marcela; Wiley, Angela</t>
  </si>
  <si>
    <t>Language and Non-linguistic Brokering: Diversity of Experiences of Immigrant Young Adults from Eastern Europe</t>
  </si>
  <si>
    <t>JOURNAL OF COMPARATIVE FAMILY STUDIES</t>
  </si>
  <si>
    <t>SHORT ACCULTURATION SCALE; AMERICAN ADOLESCENTS; FAMILY; CONSEQUENCES; PERCEPTIONS; PREVALENCE; FEELINGS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</si>
  <si>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t>
  </si>
  <si>
    <t>[Lazarevic, Vanja] Harvard Univ, Sch Med, Boston Childrens Hosp, Dept Psychiat,Div Psychol, Boston, MA 02115 USA; [Raffaelli, Marcela; Wiley, Angela] Univ Illinois, Dept Human &amp; Community Dev, Urbana, IL 61801 USA</t>
  </si>
  <si>
    <t>Harvard University; Harvard Medical School; Boston Children's Hospital; University of Illinois System; University of Illinois Urbana-Champaign</t>
  </si>
  <si>
    <t>Lazarevic, V (corresponding author), Harvard Univ, Sch Med, Boston Childrens Hosp, Dept Psychiat,Div Psychol, 21 Autumn St,First Floor, Boston, MA 02115 USA.</t>
  </si>
  <si>
    <t>vanja.lazarevic@childrens.harvard.edu; mraffael@illinois.edu; Awiley@illinois.edu</t>
  </si>
  <si>
    <t>Lazarevic, Vanja/0000-0002-5751-979X</t>
  </si>
  <si>
    <t>UNIV TORONTO PRESS INC</t>
  </si>
  <si>
    <t>TORONTO</t>
  </si>
  <si>
    <t>JOURNALS DIVISION, 5201 DUFFERIN ST, DOWNSVIEW, TORONTO, ON M3H 5T8, CANADA</t>
  </si>
  <si>
    <t>0047-2328</t>
  </si>
  <si>
    <t>1929-9850</t>
  </si>
  <si>
    <t>J COMP FAM STUD</t>
  </si>
  <si>
    <t>J. Comp. Fam. Stud.</t>
  </si>
  <si>
    <t>FAL</t>
  </si>
  <si>
    <t>+</t>
  </si>
  <si>
    <t>Family Studies</t>
  </si>
  <si>
    <t>CD0QL</t>
  </si>
  <si>
    <t>WOS:000350778900004</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</si>
  <si>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</si>
  <si>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</si>
  <si>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</si>
  <si>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</si>
  <si>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</si>
  <si>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</si>
  <si>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</si>
  <si>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</si>
  <si>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</si>
  <si>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</si>
  <si>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</si>
  <si>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</si>
  <si>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</si>
  <si>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</si>
  <si>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</si>
  <si>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</si>
  <si>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</si>
  <si>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</si>
  <si>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</si>
  <si>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</si>
  <si>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</si>
  <si>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</si>
  <si>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</si>
  <si>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</si>
  <si>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</si>
  <si>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7L1QZ</t>
  </si>
  <si>
    <t>gold, Green Published</t>
  </si>
  <si>
    <t>WOS:000905750100001</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</si>
  <si>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</si>
  <si>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</si>
  <si>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</si>
  <si>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</si>
  <si>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</si>
  <si>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</si>
  <si>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</si>
  <si>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</si>
  <si>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</si>
  <si>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</si>
  <si>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</si>
  <si>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</si>
  <si>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</si>
  <si>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</si>
  <si>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</si>
  <si>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</si>
  <si>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</si>
  <si>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</si>
  <si>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</si>
  <si>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</si>
  <si>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</si>
  <si>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</si>
  <si>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</si>
  <si>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Book Citation Index – Social Sciences &amp; Humanities (BKCI-SSH); Social Science Citation Index (SSCI)</t>
  </si>
  <si>
    <t>BYB56</t>
  </si>
  <si>
    <t>gold</t>
  </si>
  <si>
    <t>WOS:000297828100007</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</si>
  <si>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</si>
  <si>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</si>
  <si>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</si>
  <si>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</si>
  <si>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</si>
  <si>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</si>
  <si>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</si>
  <si>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</si>
  <si>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</si>
  <si>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</si>
  <si>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</si>
  <si>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</si>
  <si>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</si>
  <si>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</si>
  <si>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</si>
  <si>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</si>
  <si>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</si>
  <si>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</si>
  <si>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</si>
  <si>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</si>
  <si>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</si>
  <si>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</si>
  <si>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Emerging Sources Citation Index (ESCI)</t>
  </si>
  <si>
    <t>Social Sciences - Other Topics</t>
  </si>
  <si>
    <t>V79BI</t>
  </si>
  <si>
    <t>hybrid</t>
  </si>
  <si>
    <t>WOS:000212090100010</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</si>
  <si>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</si>
  <si>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</si>
  <si>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</si>
  <si>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</si>
  <si>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</si>
  <si>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</si>
  <si>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</si>
  <si>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</si>
  <si>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</si>
  <si>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</si>
  <si>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</si>
  <si>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</si>
  <si>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</si>
  <si>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</si>
  <si>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</si>
  <si>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SAGE PUBLICATIONS INC</t>
  </si>
  <si>
    <t>THOUSAND OAKS</t>
  </si>
  <si>
    <t>2455 TELLER RD, THOUSAND OAKS, CA 91320 USA</t>
  </si>
  <si>
    <t>0044-118X</t>
  </si>
  <si>
    <t>1552-8499</t>
  </si>
  <si>
    <t>YOUTH SOC</t>
  </si>
  <si>
    <t>Youth Soc.</t>
  </si>
  <si>
    <t>SEP</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</si>
  <si>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</si>
  <si>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</si>
  <si>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</si>
  <si>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</si>
  <si>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</si>
  <si>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</si>
  <si>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</si>
  <si>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</si>
  <si>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Gevrek, D; Middleton, K</t>
  </si>
  <si>
    <t>Gevrek, Deniz; Middleton, Karen</t>
  </si>
  <si>
    <t>Globalization and women's and girls' health in 192 UN-member countries Convention on the Elimination of All Forms of Discrimination against Women</t>
  </si>
  <si>
    <t>INTERNATIONAL JOURNAL OF SOCIAL ECONOMICS</t>
  </si>
  <si>
    <t>Gender; Health policy; Social policy; Healthcare; Global political economy; Well-being</t>
  </si>
  <si>
    <t>YOUNG-PEOPLE; ADOLESCENCE; INEQUALITY; MORTALITY; REFORMS; TRENDS; LAW</t>
  </si>
  <si>
    <t>Purpose - The purpose of this paper is to explore the relationship between the ratification of the United Nations' (UN's) Convention on the Elimination of All Forms of Discrimination against Women (CEDAW) and women's and girls' health outcomes using a unique longitudinal data set of 192 UN-member countries that encompasses the years from 1980 to 2011. Design/methodology/approach - The authors focus on the impact of CEDAW ratification, number of reports submitted after ratification, years passed since ratification, and the dynamic impact of CEDAW ratification by utilizing ordinary least squares (OLS) and panel fixed effects methods. The study investigates the following women's and girls' health outcomes: total fertility rate, adolescent fertility rate, infant mortality rate, maternal mortality ratio, neonatal mortality rate, female life expectancy at birth (FLEB), and female to male life expectancy at birth. Findings - The OLS and panel country and year fixed effects models provide evidence that the impact of CEDAW ratification on women's and girls' health outcomes varies by global regions. While the authors find no significant gains in health outcomes in European and North-American countries, the countries in the Northern Africa, sub-Saharan Africa, Southern Africa, Caribbean and Central America, South America, Middle-East, Eastern Asia, and Oceania regions experienced the biggest gains from CEDAW ratification, exhibiting reductions in total fertility, adolescent fertility, infant mortality, maternal mortality, and neonatal mortality while also showing improvements in FLEB. The results provide evidence that both early commitment to CEDAW as measured by the total number of years of engagement after the UN's 1980 ratification and the timely submission of mandatory CEDAW reports have positive impacts on women' and girls' health outcomes. Several sensitivity tests confirm the robustness of main findings. Originality/value - This study is the first comprehensive attempt to explore the multifaceted relationships between CEDAW ratification and female health outcomes. The study significantly expands on the methods of earlier research and presents novel methods and findings on the relationship between CEDAW ratification and women's health outcomes. The findings suggest that the impact of CEDAW ratification significantly depends on the country's region. Furthermore, stronger engagement with CEDAW (as indicated by the total number of years following country ratification) and the submission of the required CEDAW reports (as outlined in the Convention's guidelines) have positive impacts on women's and girls' health outcomes.</t>
  </si>
  <si>
    <t>[Gevrek, Deniz] Texas A&amp;M Univ Corpus Christi, Dept Decis Sci &amp; Econ, Corpus Christi, TX 78412 USA; [Middleton, Karen] Texas A&amp;M Univ Corpus Christi, Dept Management &amp; Mkt, Corpus Christi, TX USA</t>
  </si>
  <si>
    <t>Texas A&amp;M University System; Texas A&amp;M University Corpus Christi; Texas A&amp;M University System; Texas A&amp;M University Corpus Christi</t>
  </si>
  <si>
    <t>Gevrek, D (corresponding author), Texas A&amp;M Univ Corpus Christi, Dept Decis Sci &amp; Econ, Corpus Christi, TX 78412 USA.</t>
  </si>
  <si>
    <t>deniz_gevrek@yahoo.com</t>
  </si>
  <si>
    <t>EMERALD GROUP PUBLISHING LTD</t>
  </si>
  <si>
    <t>BINGLEY</t>
  </si>
  <si>
    <t>HOWARD HOUSE, WAGON LANE, BINGLEY BD16 1WA, W YORKSHIRE, ENGLAND</t>
  </si>
  <si>
    <t>0306-8293</t>
  </si>
  <si>
    <t>1758-6712</t>
  </si>
  <si>
    <t>INT J SOC ECON</t>
  </si>
  <si>
    <t>Int. J. Soc. Econ.</t>
  </si>
  <si>
    <t>10.1108/IJSE-07-2014-0139</t>
  </si>
  <si>
    <t>Economics</t>
  </si>
  <si>
    <t>Business &amp; Economics</t>
  </si>
  <si>
    <t>DT2NK</t>
  </si>
  <si>
    <t>WOS:000381316800003</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</si>
  <si>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</si>
  <si>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</si>
  <si>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</si>
  <si>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</si>
  <si>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</si>
  <si>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</si>
  <si>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</si>
  <si>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</si>
  <si>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</si>
  <si>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</si>
  <si>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</si>
  <si>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</si>
  <si>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</si>
  <si>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</si>
  <si>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</si>
  <si>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</si>
  <si>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Sociology</t>
  </si>
  <si>
    <t>461VG</t>
  </si>
  <si>
    <t>WOS:000170383700001</t>
  </si>
  <si>
    <t>Swader, CS; Vorobeva, ID</t>
  </si>
  <si>
    <t>Swader, Christopher S.; Vorobeva, Irina D.</t>
  </si>
  <si>
    <t>Receiving Gifts for Sex in Moscow, Kyiv, and Minsk: A Compensated Dating Survey</t>
  </si>
  <si>
    <t>SEXUALITY AND CULTURE</t>
  </si>
  <si>
    <t>Transactional sex; Compensated dating; Post-socialism; Commodification; Rationalization; Eastern Europe</t>
  </si>
  <si>
    <t>TRANSACTIONAL SEX; ADOLESCENT GIRLS; EXCHANGE; AFRICA; GENDER; MONEY; LABOR; LOVE; CITY</t>
  </si>
  <si>
    <t>Compensated dating (CD) indicates the exchange of sexual intimacy for material compensation. This article investigates CD as receiving gifts for sex, such as luxuries, rent, travel, or monetary gifts. It proceeds by describing who engages in the practice and why, while comparing Russia with its cultural and linguistic neighbors, Ukraine and Belarus. A survey, which was answered by a representative sample (n = 678) from the cities of Moscow, Kyiv, and Minsk, indicates that CD reception rates are comparable to elsewhere in the world. Moreover, while these cities have similar CD rates, there are important inter-city differences in the characteristics that make people more or less likely to take part. CD reception is linked to status in Kyiv and Moscow but is more closely tied to economic survival in Minsk. Moreover, while Kyiv and Moscow CD reception is affected by the importance of instrumental economic logic within relationships, there is no indication that other relationship values, such as love, have suffered as a result. This paper contributes to the literature on CD by describing the practice for the first time using a wide sample in Eastern Europe, noting its prevalence in diverse cities, and characterizing those who are most likely to receive gifts for sex.</t>
  </si>
  <si>
    <t>[Swader, Christopher S.] Natl Res Univ, Higher Sch Econ, Moscow, Russia; [Vorobeva, Irina D.] Leiden Univ, Leiden, Netherlands</t>
  </si>
  <si>
    <t>HSE University (National Research University Higher School of Economics); Leiden University; Leiden University - Excl LUMC</t>
  </si>
  <si>
    <t>Swader, CS (corresponding author), Natl Res Univ, Higher Sch Econ, Moscow, Russia.</t>
  </si>
  <si>
    <t>cswader@gmail.com</t>
  </si>
  <si>
    <t>Swader, Christopher S/0000-0001-5920-4129</t>
  </si>
  <si>
    <t>Academic Fund of the National Research University-Higher School of Economics; Riksbankens Jubileumsfond</t>
  </si>
  <si>
    <t>Academic Fund of the National Research University-Higher School of Economics; Riksbankens Jubileumsfond(Swedish Foundation for Humanities &amp; Social Sciences)</t>
  </si>
  <si>
    <t>This research was funded by a teacher-student'' grant from the Academic Fund of the National Research University-Higher School of Economics. The authors also sincerely thank reviewers of Sexuality and Culture, the participants of the Love and Sex after Communism: Post-Soviet Intimacies amid Political and Economic Change'' workshop (funded by Riksbankens Jubileumsfond) held in Uppsala, especially Vaida Obelene and Irina Soboleva, and also Ashley Mears for their constructively critical comments on earlier drafts.</t>
  </si>
  <si>
    <t>SPRINGER</t>
  </si>
  <si>
    <t>1095-5143</t>
  </si>
  <si>
    <t>1936-4822</t>
  </si>
  <si>
    <t>SEX CULT</t>
  </si>
  <si>
    <t>Sex. Cult.</t>
  </si>
  <si>
    <t>JUN</t>
  </si>
  <si>
    <t>10.1007/s12119-014-9269-7</t>
  </si>
  <si>
    <t>VF6YJ</t>
  </si>
  <si>
    <t>WOS:000443440100005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</si>
</sst>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74</v>
      </c>
      <c r="AF2" t="s">
        <v>74</v>
      </c>
      <c r="AG2">
        <v>81</v>
      </c>
      <c r="AH2">
        <v>61</v>
      </c>
      <c r="AI2">
        <v>62</v>
      </c>
      <c r="AJ2">
        <v>6</v>
      </c>
      <c r="AK2">
        <v>82</v>
      </c>
      <c r="AL2" t="s">
        <v>91</v>
      </c>
      <c r="AM2" t="s">
        <v>92</v>
      </c>
      <c r="AN2" t="s">
        <v>93</v>
      </c>
      <c r="AO2" t="s">
        <v>94</v>
      </c>
      <c r="AP2" t="s">
        <v>95</v>
      </c>
      <c r="AQ2" t="s">
        <v>74</v>
      </c>
      <c r="AR2" t="s">
        <v>96</v>
      </c>
      <c r="AS2" t="s">
        <v>97</v>
      </c>
      <c r="AT2" t="s">
        <v>98</v>
      </c>
      <c r="AU2">
        <v>2013</v>
      </c>
      <c r="AV2">
        <v>42</v>
      </c>
      <c r="AW2">
        <v>5</v>
      </c>
      <c r="AX2" t="s">
        <v>74</v>
      </c>
      <c r="AY2" t="s">
        <v>74</v>
      </c>
      <c r="AZ2" t="s">
        <v>99</v>
      </c>
      <c r="BA2" t="s">
        <v>74</v>
      </c>
      <c r="BB2">
        <v>723</v>
      </c>
      <c r="BC2">
        <v>738</v>
      </c>
      <c r="BD2" t="s">
        <v>74</v>
      </c>
      <c r="BE2" t="s">
        <v>100</v>
      </c>
      <c r="BF2" t="str">
        <f>HYPERLINK("http://dx.doi.org/10.1007/s10964-013-9928-2","http://dx.doi.org/10.1007/s10964-013-9928-2")</f>
        <v>http://dx.doi.org/10.1007/s10964-013-9928-2</v>
      </c>
      <c r="BG2" t="s">
        <v>74</v>
      </c>
      <c r="BH2" t="s">
        <v>74</v>
      </c>
      <c r="BI2">
        <v>16</v>
      </c>
      <c r="BJ2" t="s">
        <v>101</v>
      </c>
      <c r="BK2" t="s">
        <v>102</v>
      </c>
      <c r="BL2" t="s">
        <v>103</v>
      </c>
      <c r="BM2" t="s">
        <v>104</v>
      </c>
      <c r="BN2">
        <v>23479327</v>
      </c>
      <c r="BO2" t="s">
        <v>74</v>
      </c>
      <c r="BP2" t="s">
        <v>74</v>
      </c>
      <c r="BQ2" t="s">
        <v>74</v>
      </c>
      <c r="BR2" t="s">
        <v>105</v>
      </c>
      <c r="BS2" t="s">
        <v>106</v>
      </c>
      <c r="BT2" t="str">
        <f>HYPERLINK("https%3A%2F%2Fwww.webofscience.com%2Fwos%2Fwoscc%2Ffull-record%2FWOS:000317654300007","View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74</v>
      </c>
      <c r="AB3" t="s">
        <v>118</v>
      </c>
      <c r="AC3" t="s">
        <v>119</v>
      </c>
      <c r="AD3" t="s">
        <v>120</v>
      </c>
      <c r="AE3" t="s">
        <v>121</v>
      </c>
      <c r="AF3" t="s">
        <v>74</v>
      </c>
      <c r="AG3">
        <v>45</v>
      </c>
      <c r="AH3">
        <v>10</v>
      </c>
      <c r="AI3">
        <v>10</v>
      </c>
      <c r="AJ3">
        <v>0</v>
      </c>
      <c r="AK3">
        <v>31</v>
      </c>
      <c r="AL3" t="s">
        <v>122</v>
      </c>
      <c r="AM3" t="s">
        <v>123</v>
      </c>
      <c r="AN3" t="s">
        <v>124</v>
      </c>
      <c r="AO3" t="s">
        <v>125</v>
      </c>
      <c r="AP3" t="s">
        <v>126</v>
      </c>
      <c r="AQ3" t="s">
        <v>74</v>
      </c>
      <c r="AR3" t="s">
        <v>127</v>
      </c>
      <c r="AS3" t="s">
        <v>128</v>
      </c>
      <c r="AT3" t="s">
        <v>98</v>
      </c>
      <c r="AU3">
        <v>2016</v>
      </c>
      <c r="AV3">
        <v>13</v>
      </c>
      <c r="AW3">
        <v>3</v>
      </c>
      <c r="AX3" t="s">
        <v>74</v>
      </c>
      <c r="AY3" t="s">
        <v>74</v>
      </c>
      <c r="AZ3" t="s">
        <v>74</v>
      </c>
      <c r="BA3" t="s">
        <v>74</v>
      </c>
      <c r="BB3">
        <v>361</v>
      </c>
      <c r="BC3">
        <v>376</v>
      </c>
      <c r="BD3" t="s">
        <v>74</v>
      </c>
      <c r="BE3" t="s">
        <v>129</v>
      </c>
      <c r="BF3" t="str">
        <f>HYPERLINK("http://dx.doi.org/10.1080/17405629.2016.1161507","http://dx.doi.org/10.1080/17405629.2016.1161507")</f>
        <v>http://dx.doi.org/10.1080/17405629.2016.1161507</v>
      </c>
      <c r="BG3" t="s">
        <v>74</v>
      </c>
      <c r="BH3" t="s">
        <v>74</v>
      </c>
      <c r="BI3">
        <v>16</v>
      </c>
      <c r="BJ3" t="s">
        <v>101</v>
      </c>
      <c r="BK3" t="s">
        <v>102</v>
      </c>
      <c r="BL3" t="s">
        <v>103</v>
      </c>
      <c r="BM3" t="s">
        <v>130</v>
      </c>
      <c r="BN3" t="s">
        <v>74</v>
      </c>
      <c r="BO3" t="s">
        <v>131</v>
      </c>
      <c r="BP3" t="s">
        <v>74</v>
      </c>
      <c r="BQ3" t="s">
        <v>74</v>
      </c>
      <c r="BR3" t="s">
        <v>105</v>
      </c>
      <c r="BS3" t="s">
        <v>132</v>
      </c>
      <c r="BT3" t="str">
        <f>HYPERLINK("https%3A%2F%2Fwww.webofscience.com%2Fwos%2Fwoscc%2Ffull-record%2FWOS:000379434200006","View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74</v>
      </c>
      <c r="AH4">
        <v>0</v>
      </c>
      <c r="AI4">
        <v>0</v>
      </c>
      <c r="AJ4">
        <v>0</v>
      </c>
      <c r="AK4">
        <v>4</v>
      </c>
      <c r="AL4" t="s">
        <v>146</v>
      </c>
      <c r="AM4" t="s">
        <v>147</v>
      </c>
      <c r="AN4" t="s">
        <v>148</v>
      </c>
      <c r="AO4" t="s">
        <v>149</v>
      </c>
      <c r="AP4" t="s">
        <v>150</v>
      </c>
      <c r="AQ4" t="s">
        <v>74</v>
      </c>
      <c r="AR4" t="s">
        <v>151</v>
      </c>
      <c r="AS4" t="s">
        <v>152</v>
      </c>
      <c r="AT4" t="s">
        <v>153</v>
      </c>
      <c r="AU4">
        <v>2022</v>
      </c>
      <c r="AV4">
        <v>141</v>
      </c>
      <c r="AW4" t="s">
        <v>74</v>
      </c>
      <c r="AX4" t="s">
        <v>74</v>
      </c>
      <c r="AY4" t="s">
        <v>74</v>
      </c>
      <c r="AZ4" t="s">
        <v>74</v>
      </c>
      <c r="BA4" t="s">
        <v>74</v>
      </c>
      <c r="BB4" t="s">
        <v>74</v>
      </c>
      <c r="BC4" t="s">
        <v>74</v>
      </c>
      <c r="BD4">
        <v>106612</v>
      </c>
      <c r="BE4" t="s">
        <v>154</v>
      </c>
      <c r="BF4" t="str">
        <f>HYPERLINK("http://dx.doi.org/10.1016/j.childyouth.2022.106612","http://dx.doi.org/10.1016/j.childyouth.2022.106612")</f>
        <v>http://dx.doi.org/10.1016/j.childyouth.2022.106612</v>
      </c>
      <c r="BG4" t="s">
        <v>74</v>
      </c>
      <c r="BH4" t="s">
        <v>155</v>
      </c>
      <c r="BI4">
        <v>9</v>
      </c>
      <c r="BJ4" t="s">
        <v>156</v>
      </c>
      <c r="BK4" t="s">
        <v>102</v>
      </c>
      <c r="BL4" t="s">
        <v>156</v>
      </c>
      <c r="BM4" t="s">
        <v>157</v>
      </c>
      <c r="BN4" t="s">
        <v>74</v>
      </c>
      <c r="BO4" t="s">
        <v>74</v>
      </c>
      <c r="BP4" t="s">
        <v>74</v>
      </c>
      <c r="BQ4" t="s">
        <v>74</v>
      </c>
      <c r="BR4" t="s">
        <v>105</v>
      </c>
      <c r="BS4" t="s">
        <v>158</v>
      </c>
      <c r="BT4" t="str">
        <f>HYPERLINK("https%3A%2F%2Fwww.webofscience.com%2Fwos%2Fwoscc%2Ffull-record%2FWOS:000862953000007","View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74</v>
      </c>
      <c r="U5" t="s">
        <v>163</v>
      </c>
      <c r="V5" t="s">
        <v>164</v>
      </c>
      <c r="W5" t="s">
        <v>165</v>
      </c>
      <c r="X5" t="s">
        <v>166</v>
      </c>
      <c r="Y5" t="s">
        <v>167</v>
      </c>
      <c r="Z5" t="s">
        <v>168</v>
      </c>
      <c r="AA5" t="s">
        <v>74</v>
      </c>
      <c r="AB5" t="s">
        <v>169</v>
      </c>
      <c r="AC5" t="s">
        <v>74</v>
      </c>
      <c r="AD5" t="s">
        <v>74</v>
      </c>
      <c r="AE5" t="s">
        <v>74</v>
      </c>
      <c r="AF5" t="s">
        <v>74</v>
      </c>
      <c r="AG5">
        <v>51</v>
      </c>
      <c r="AH5">
        <v>9</v>
      </c>
      <c r="AI5">
        <v>9</v>
      </c>
      <c r="AJ5">
        <v>0</v>
      </c>
      <c r="AK5">
        <v>7</v>
      </c>
      <c r="AL5" t="s">
        <v>170</v>
      </c>
      <c r="AM5" t="s">
        <v>171</v>
      </c>
      <c r="AN5" t="s">
        <v>172</v>
      </c>
      <c r="AO5" t="s">
        <v>173</v>
      </c>
      <c r="AP5" t="s">
        <v>174</v>
      </c>
      <c r="AQ5" t="s">
        <v>74</v>
      </c>
      <c r="AR5" t="s">
        <v>175</v>
      </c>
      <c r="AS5" t="s">
        <v>176</v>
      </c>
      <c r="AT5" t="s">
        <v>177</v>
      </c>
      <c r="AU5">
        <v>2014</v>
      </c>
      <c r="AV5">
        <v>45</v>
      </c>
      <c r="AW5">
        <v>4</v>
      </c>
      <c r="AX5" t="s">
        <v>74</v>
      </c>
      <c r="AY5" t="s">
        <v>74</v>
      </c>
      <c r="AZ5" t="s">
        <v>74</v>
      </c>
      <c r="BA5" t="s">
        <v>74</v>
      </c>
      <c r="BB5">
        <v>517</v>
      </c>
      <c r="BC5" t="s">
        <v>178</v>
      </c>
      <c r="BD5" t="s">
        <v>74</v>
      </c>
      <c r="BE5" t="s">
        <v>74</v>
      </c>
      <c r="BF5" t="s">
        <v>74</v>
      </c>
      <c r="BG5" t="s">
        <v>74</v>
      </c>
      <c r="BH5" t="s">
        <v>74</v>
      </c>
      <c r="BI5">
        <v>20</v>
      </c>
      <c r="BJ5" t="s">
        <v>179</v>
      </c>
      <c r="BK5" t="s">
        <v>102</v>
      </c>
      <c r="BL5" t="s">
        <v>179</v>
      </c>
      <c r="BM5" t="s">
        <v>180</v>
      </c>
      <c r="BN5" t="s">
        <v>74</v>
      </c>
      <c r="BO5" t="s">
        <v>74</v>
      </c>
      <c r="BP5" t="s">
        <v>74</v>
      </c>
      <c r="BQ5" t="s">
        <v>74</v>
      </c>
      <c r="BR5" t="s">
        <v>105</v>
      </c>
      <c r="BS5" t="s">
        <v>181</v>
      </c>
      <c r="BT5" t="str">
        <f>HYPERLINK("https%3A%2F%2Fwww.webofscience.com%2Fwos%2Fwoscc%2Ffull-record%2FWOS:000350778900004","View Full Record in Web of Science")</f>
        <v>View Full Record in Web of Science</v>
      </c>
    </row>
    <row r="6" spans="1:72" x14ac:dyDescent="0.25">
      <c r="A6" t="s">
        <v>72</v>
      </c>
      <c r="B6" t="s">
        <v>182</v>
      </c>
      <c r="C6" t="s">
        <v>74</v>
      </c>
      <c r="D6" t="s">
        <v>74</v>
      </c>
      <c r="E6" t="s">
        <v>74</v>
      </c>
      <c r="F6" t="s">
        <v>183</v>
      </c>
      <c r="G6" t="s">
        <v>74</v>
      </c>
      <c r="H6" t="s">
        <v>74</v>
      </c>
      <c r="I6" t="s">
        <v>184</v>
      </c>
      <c r="J6" t="s">
        <v>185</v>
      </c>
      <c r="K6" t="s">
        <v>74</v>
      </c>
      <c r="L6" t="s">
        <v>74</v>
      </c>
      <c r="M6" t="s">
        <v>78</v>
      </c>
      <c r="N6" t="s">
        <v>79</v>
      </c>
      <c r="O6" t="s">
        <v>74</v>
      </c>
      <c r="P6" t="s">
        <v>74</v>
      </c>
      <c r="Q6" t="s">
        <v>74</v>
      </c>
      <c r="R6" t="s">
        <v>74</v>
      </c>
      <c r="S6" t="s">
        <v>74</v>
      </c>
      <c r="T6" t="s">
        <v>186</v>
      </c>
      <c r="U6" t="s">
        <v>187</v>
      </c>
      <c r="V6" t="s">
        <v>188</v>
      </c>
      <c r="W6" t="s">
        <v>189</v>
      </c>
      <c r="X6" t="s">
        <v>190</v>
      </c>
      <c r="Y6" t="s">
        <v>191</v>
      </c>
      <c r="Z6" t="s">
        <v>192</v>
      </c>
      <c r="AA6" t="s">
        <v>193</v>
      </c>
      <c r="AB6" t="s">
        <v>194</v>
      </c>
      <c r="AC6" t="s">
        <v>195</v>
      </c>
      <c r="AD6" t="s">
        <v>196</v>
      </c>
      <c r="AE6" t="s">
        <v>197</v>
      </c>
      <c r="AF6" t="s">
        <v>74</v>
      </c>
      <c r="AG6">
        <v>90</v>
      </c>
      <c r="AH6">
        <v>0</v>
      </c>
      <c r="AI6">
        <v>0</v>
      </c>
      <c r="AJ6">
        <v>3</v>
      </c>
      <c r="AK6">
        <v>8</v>
      </c>
      <c r="AL6" t="s">
        <v>198</v>
      </c>
      <c r="AM6" t="s">
        <v>199</v>
      </c>
      <c r="AN6" t="s">
        <v>200</v>
      </c>
      <c r="AO6" t="s">
        <v>201</v>
      </c>
      <c r="AP6" t="s">
        <v>74</v>
      </c>
      <c r="AQ6" t="s">
        <v>74</v>
      </c>
      <c r="AR6" t="s">
        <v>202</v>
      </c>
      <c r="AS6" t="s">
        <v>203</v>
      </c>
      <c r="AT6" t="s">
        <v>204</v>
      </c>
      <c r="AU6">
        <v>2022</v>
      </c>
      <c r="AV6">
        <v>13</v>
      </c>
      <c r="AW6" t="s">
        <v>74</v>
      </c>
      <c r="AX6" t="s">
        <v>74</v>
      </c>
      <c r="AY6" t="s">
        <v>74</v>
      </c>
      <c r="AZ6" t="s">
        <v>74</v>
      </c>
      <c r="BA6" t="s">
        <v>74</v>
      </c>
      <c r="BB6" t="s">
        <v>74</v>
      </c>
      <c r="BC6" t="s">
        <v>74</v>
      </c>
      <c r="BD6">
        <v>1051143</v>
      </c>
      <c r="BE6" t="s">
        <v>205</v>
      </c>
      <c r="BF6" t="str">
        <f>HYPERLINK("http://dx.doi.org/10.3389/fpsyg.2022.1051143","http://dx.doi.org/10.3389/fpsyg.2022.1051143")</f>
        <v>http://dx.doi.org/10.3389/fpsyg.2022.1051143</v>
      </c>
      <c r="BG6" t="s">
        <v>74</v>
      </c>
      <c r="BH6" t="s">
        <v>74</v>
      </c>
      <c r="BI6">
        <v>15</v>
      </c>
      <c r="BJ6" t="s">
        <v>206</v>
      </c>
      <c r="BK6" t="s">
        <v>102</v>
      </c>
      <c r="BL6" t="s">
        <v>103</v>
      </c>
      <c r="BM6" t="s">
        <v>207</v>
      </c>
      <c r="BN6">
        <v>36591010</v>
      </c>
      <c r="BO6" t="s">
        <v>208</v>
      </c>
      <c r="BP6" t="s">
        <v>74</v>
      </c>
      <c r="BQ6" t="s">
        <v>74</v>
      </c>
      <c r="BR6" t="s">
        <v>105</v>
      </c>
      <c r="BS6" t="s">
        <v>209</v>
      </c>
      <c r="BT6" t="str">
        <f>HYPERLINK("https%3A%2F%2Fwww.webofscience.com%2Fwos%2Fwoscc%2Ffull-record%2FWOS:000905750100001","View Full Record in Web of Science")</f>
        <v>View Full Record in Web of Science</v>
      </c>
    </row>
    <row r="7" spans="1:72" x14ac:dyDescent="0.25">
      <c r="A7" t="s">
        <v>210</v>
      </c>
      <c r="B7" t="s">
        <v>211</v>
      </c>
      <c r="C7" t="s">
        <v>74</v>
      </c>
      <c r="D7" t="s">
        <v>212</v>
      </c>
      <c r="E7" t="s">
        <v>74</v>
      </c>
      <c r="F7" t="s">
        <v>213</v>
      </c>
      <c r="G7" t="s">
        <v>74</v>
      </c>
      <c r="H7" t="s">
        <v>74</v>
      </c>
      <c r="I7" t="s">
        <v>214</v>
      </c>
      <c r="J7" t="s">
        <v>215</v>
      </c>
      <c r="K7" t="s">
        <v>216</v>
      </c>
      <c r="L7" t="s">
        <v>74</v>
      </c>
      <c r="M7" t="s">
        <v>78</v>
      </c>
      <c r="N7" t="s">
        <v>217</v>
      </c>
      <c r="O7" t="s">
        <v>74</v>
      </c>
      <c r="P7" t="s">
        <v>74</v>
      </c>
      <c r="Q7" t="s">
        <v>74</v>
      </c>
      <c r="R7" t="s">
        <v>74</v>
      </c>
      <c r="S7" t="s">
        <v>74</v>
      </c>
      <c r="T7" t="s">
        <v>74</v>
      </c>
      <c r="U7" t="s">
        <v>218</v>
      </c>
      <c r="V7" t="s">
        <v>219</v>
      </c>
      <c r="W7" t="s">
        <v>220</v>
      </c>
      <c r="X7" t="s">
        <v>221</v>
      </c>
      <c r="Y7" t="s">
        <v>222</v>
      </c>
      <c r="Z7" t="s">
        <v>223</v>
      </c>
      <c r="AA7" t="s">
        <v>224</v>
      </c>
      <c r="AB7" t="s">
        <v>225</v>
      </c>
      <c r="AC7" t="s">
        <v>74</v>
      </c>
      <c r="AD7" t="s">
        <v>74</v>
      </c>
      <c r="AE7" t="s">
        <v>74</v>
      </c>
      <c r="AF7" t="s">
        <v>74</v>
      </c>
      <c r="AG7">
        <v>49</v>
      </c>
      <c r="AH7">
        <v>26</v>
      </c>
      <c r="AI7">
        <v>27</v>
      </c>
      <c r="AJ7">
        <v>0</v>
      </c>
      <c r="AK7">
        <v>22</v>
      </c>
      <c r="AL7" t="s">
        <v>226</v>
      </c>
      <c r="AM7" t="s">
        <v>227</v>
      </c>
      <c r="AN7" t="s">
        <v>228</v>
      </c>
      <c r="AO7" t="s">
        <v>229</v>
      </c>
      <c r="AP7" t="s">
        <v>74</v>
      </c>
      <c r="AQ7" t="s">
        <v>230</v>
      </c>
      <c r="AR7" t="s">
        <v>231</v>
      </c>
      <c r="AS7" t="s">
        <v>74</v>
      </c>
      <c r="AT7" t="s">
        <v>74</v>
      </c>
      <c r="AU7">
        <v>2011</v>
      </c>
      <c r="AV7">
        <v>134</v>
      </c>
      <c r="AW7" t="s">
        <v>74</v>
      </c>
      <c r="AX7" t="s">
        <v>74</v>
      </c>
      <c r="AY7" t="s">
        <v>74</v>
      </c>
      <c r="AZ7" t="s">
        <v>74</v>
      </c>
      <c r="BA7" t="s">
        <v>74</v>
      </c>
      <c r="BB7">
        <v>95</v>
      </c>
      <c r="BC7">
        <v>109</v>
      </c>
      <c r="BD7" t="s">
        <v>74</v>
      </c>
      <c r="BE7" t="s">
        <v>232</v>
      </c>
      <c r="BF7" t="str">
        <f>HYPERLINK("http://dx.doi.org/10.1002/cd.313","http://dx.doi.org/10.1002/cd.313")</f>
        <v>http://dx.doi.org/10.1002/cd.313</v>
      </c>
      <c r="BG7" t="s">
        <v>74</v>
      </c>
      <c r="BH7" t="s">
        <v>74</v>
      </c>
      <c r="BI7">
        <v>15</v>
      </c>
      <c r="BJ7" t="s">
        <v>101</v>
      </c>
      <c r="BK7" t="s">
        <v>233</v>
      </c>
      <c r="BL7" t="s">
        <v>103</v>
      </c>
      <c r="BM7" t="s">
        <v>234</v>
      </c>
      <c r="BN7">
        <v>22147603</v>
      </c>
      <c r="BO7" t="s">
        <v>235</v>
      </c>
      <c r="BP7" t="s">
        <v>74</v>
      </c>
      <c r="BQ7" t="s">
        <v>74</v>
      </c>
      <c r="BR7" t="s">
        <v>105</v>
      </c>
      <c r="BS7" t="s">
        <v>236</v>
      </c>
      <c r="BT7" t="str">
        <f>HYPERLINK("https%3A%2F%2Fwww.webofscience.com%2Fwos%2Fwoscc%2Ffull-record%2FWOS:000297828100007","View Full Record in Web of Science")</f>
        <v>View Full Record in Web of Science</v>
      </c>
    </row>
    <row r="8" spans="1:72" x14ac:dyDescent="0.25">
      <c r="A8" t="s">
        <v>72</v>
      </c>
      <c r="B8" t="s">
        <v>237</v>
      </c>
      <c r="C8" t="s">
        <v>74</v>
      </c>
      <c r="D8" t="s">
        <v>74</v>
      </c>
      <c r="E8" t="s">
        <v>74</v>
      </c>
      <c r="F8" t="s">
        <v>238</v>
      </c>
      <c r="G8" t="s">
        <v>74</v>
      </c>
      <c r="H8" t="s">
        <v>74</v>
      </c>
      <c r="I8" t="s">
        <v>239</v>
      </c>
      <c r="J8" t="s">
        <v>240</v>
      </c>
      <c r="K8" t="s">
        <v>74</v>
      </c>
      <c r="L8" t="s">
        <v>74</v>
      </c>
      <c r="M8" t="s">
        <v>78</v>
      </c>
      <c r="N8" t="s">
        <v>79</v>
      </c>
      <c r="O8" t="s">
        <v>74</v>
      </c>
      <c r="P8" t="s">
        <v>74</v>
      </c>
      <c r="Q8" t="s">
        <v>74</v>
      </c>
      <c r="R8" t="s">
        <v>74</v>
      </c>
      <c r="S8" t="s">
        <v>74</v>
      </c>
      <c r="T8" t="s">
        <v>241</v>
      </c>
      <c r="U8" t="s">
        <v>74</v>
      </c>
      <c r="V8" t="s">
        <v>242</v>
      </c>
      <c r="W8" t="s">
        <v>243</v>
      </c>
      <c r="X8" t="s">
        <v>244</v>
      </c>
      <c r="Y8" t="s">
        <v>245</v>
      </c>
      <c r="Z8" t="s">
        <v>246</v>
      </c>
      <c r="AA8" t="s">
        <v>247</v>
      </c>
      <c r="AB8" t="s">
        <v>248</v>
      </c>
      <c r="AC8" t="s">
        <v>74</v>
      </c>
      <c r="AD8" t="s">
        <v>74</v>
      </c>
      <c r="AE8" t="s">
        <v>74</v>
      </c>
      <c r="AF8" t="s">
        <v>74</v>
      </c>
      <c r="AG8">
        <v>22</v>
      </c>
      <c r="AH8">
        <v>9</v>
      </c>
      <c r="AI8">
        <v>9</v>
      </c>
      <c r="AJ8">
        <v>0</v>
      </c>
      <c r="AK8">
        <v>2</v>
      </c>
      <c r="AL8" t="s">
        <v>249</v>
      </c>
      <c r="AM8" t="s">
        <v>250</v>
      </c>
      <c r="AN8" t="s">
        <v>251</v>
      </c>
      <c r="AO8" t="s">
        <v>252</v>
      </c>
      <c r="AP8" t="s">
        <v>253</v>
      </c>
      <c r="AQ8" t="s">
        <v>74</v>
      </c>
      <c r="AR8" t="s">
        <v>254</v>
      </c>
      <c r="AS8" t="s">
        <v>255</v>
      </c>
      <c r="AT8" t="s">
        <v>256</v>
      </c>
      <c r="AU8">
        <v>2012</v>
      </c>
      <c r="AV8">
        <v>22</v>
      </c>
      <c r="AW8">
        <v>3</v>
      </c>
      <c r="AX8" t="s">
        <v>74</v>
      </c>
      <c r="AY8" t="s">
        <v>74</v>
      </c>
      <c r="AZ8" t="s">
        <v>74</v>
      </c>
      <c r="BA8" t="s">
        <v>74</v>
      </c>
      <c r="BB8">
        <v>390</v>
      </c>
      <c r="BC8">
        <v>404</v>
      </c>
      <c r="BD8" t="s">
        <v>74</v>
      </c>
      <c r="BE8" t="s">
        <v>257</v>
      </c>
      <c r="BF8" t="str">
        <f>HYPERLINK("http://dx.doi.org/10.2478/s13374-012-0032-1","http://dx.doi.org/10.2478/s13374-012-0032-1")</f>
        <v>http://dx.doi.org/10.2478/s13374-012-0032-1</v>
      </c>
      <c r="BG8" t="s">
        <v>74</v>
      </c>
      <c r="BH8" t="s">
        <v>74</v>
      </c>
      <c r="BI8">
        <v>15</v>
      </c>
      <c r="BJ8" t="s">
        <v>258</v>
      </c>
      <c r="BK8" t="s">
        <v>259</v>
      </c>
      <c r="BL8" t="s">
        <v>260</v>
      </c>
      <c r="BM8" t="s">
        <v>261</v>
      </c>
      <c r="BN8" t="s">
        <v>74</v>
      </c>
      <c r="BO8" t="s">
        <v>262</v>
      </c>
      <c r="BP8" t="s">
        <v>74</v>
      </c>
      <c r="BQ8" t="s">
        <v>74</v>
      </c>
      <c r="BR8" t="s">
        <v>105</v>
      </c>
      <c r="BS8" t="s">
        <v>263</v>
      </c>
      <c r="BT8" t="str">
        <f>HYPERLINK("https%3A%2F%2Fwww.webofscience.com%2Fwos%2Fwoscc%2Ffull-record%2FWOS:000212090100010","View Full Record in Web of Science")</f>
        <v>View Full Record in Web of Science</v>
      </c>
    </row>
    <row r="9" spans="1:72" x14ac:dyDescent="0.25">
      <c r="A9" t="s">
        <v>72</v>
      </c>
      <c r="B9" t="s">
        <v>264</v>
      </c>
      <c r="C9" t="s">
        <v>74</v>
      </c>
      <c r="D9" t="s">
        <v>74</v>
      </c>
      <c r="E9" t="s">
        <v>74</v>
      </c>
      <c r="F9" t="s">
        <v>265</v>
      </c>
      <c r="G9" t="s">
        <v>74</v>
      </c>
      <c r="H9" t="s">
        <v>74</v>
      </c>
      <c r="I9" t="s">
        <v>266</v>
      </c>
      <c r="J9" t="s">
        <v>267</v>
      </c>
      <c r="K9" t="s">
        <v>74</v>
      </c>
      <c r="L9" t="s">
        <v>74</v>
      </c>
      <c r="M9" t="s">
        <v>78</v>
      </c>
      <c r="N9" t="s">
        <v>79</v>
      </c>
      <c r="O9" t="s">
        <v>74</v>
      </c>
      <c r="P9" t="s">
        <v>74</v>
      </c>
      <c r="Q9" t="s">
        <v>74</v>
      </c>
      <c r="R9" t="s">
        <v>74</v>
      </c>
      <c r="S9" t="s">
        <v>74</v>
      </c>
      <c r="T9" t="s">
        <v>268</v>
      </c>
      <c r="U9" t="s">
        <v>269</v>
      </c>
      <c r="V9" t="s">
        <v>270</v>
      </c>
      <c r="W9" t="s">
        <v>271</v>
      </c>
      <c r="X9" t="s">
        <v>272</v>
      </c>
      <c r="Y9" t="s">
        <v>273</v>
      </c>
      <c r="Z9" t="s">
        <v>274</v>
      </c>
      <c r="AA9" t="s">
        <v>275</v>
      </c>
      <c r="AB9" t="s">
        <v>276</v>
      </c>
      <c r="AC9" t="s">
        <v>277</v>
      </c>
      <c r="AD9" t="s">
        <v>277</v>
      </c>
      <c r="AE9" t="s">
        <v>278</v>
      </c>
      <c r="AF9" t="s">
        <v>74</v>
      </c>
      <c r="AG9">
        <v>62</v>
      </c>
      <c r="AH9">
        <v>1</v>
      </c>
      <c r="AI9">
        <v>1</v>
      </c>
      <c r="AJ9">
        <v>2</v>
      </c>
      <c r="AK9">
        <v>10</v>
      </c>
      <c r="AL9" t="s">
        <v>279</v>
      </c>
      <c r="AM9" t="s">
        <v>280</v>
      </c>
      <c r="AN9" t="s">
        <v>281</v>
      </c>
      <c r="AO9" t="s">
        <v>282</v>
      </c>
      <c r="AP9" t="s">
        <v>283</v>
      </c>
      <c r="AQ9" t="s">
        <v>74</v>
      </c>
      <c r="AR9" t="s">
        <v>284</v>
      </c>
      <c r="AS9" t="s">
        <v>285</v>
      </c>
      <c r="AT9" t="s">
        <v>286</v>
      </c>
      <c r="AU9">
        <v>2022</v>
      </c>
      <c r="AV9">
        <v>54</v>
      </c>
      <c r="AW9">
        <v>6</v>
      </c>
      <c r="AX9" t="s">
        <v>74</v>
      </c>
      <c r="AY9" t="s">
        <v>74</v>
      </c>
      <c r="AZ9" t="s">
        <v>74</v>
      </c>
      <c r="BA9" t="s">
        <v>74</v>
      </c>
      <c r="BB9">
        <v>1051</v>
      </c>
      <c r="BC9">
        <v>1076</v>
      </c>
      <c r="BD9" t="s">
        <v>287</v>
      </c>
      <c r="BE9" t="s">
        <v>288</v>
      </c>
      <c r="BF9" t="str">
        <f>HYPERLINK("http://dx.doi.org/10.1177/0044118X211012815","http://dx.doi.org/10.1177/0044118X211012815")</f>
        <v>http://dx.doi.org/10.1177/0044118X211012815</v>
      </c>
      <c r="BG9" t="s">
        <v>74</v>
      </c>
      <c r="BH9" t="s">
        <v>289</v>
      </c>
      <c r="BI9">
        <v>26</v>
      </c>
      <c r="BJ9" t="s">
        <v>290</v>
      </c>
      <c r="BK9" t="s">
        <v>102</v>
      </c>
      <c r="BL9" t="s">
        <v>291</v>
      </c>
      <c r="BM9" t="s">
        <v>292</v>
      </c>
      <c r="BN9" t="s">
        <v>74</v>
      </c>
      <c r="BO9" t="s">
        <v>293</v>
      </c>
      <c r="BP9" t="s">
        <v>74</v>
      </c>
      <c r="BQ9" t="s">
        <v>74</v>
      </c>
      <c r="BR9" t="s">
        <v>105</v>
      </c>
      <c r="BS9" t="s">
        <v>294</v>
      </c>
      <c r="BT9" t="str">
        <f>HYPERLINK("https%3A%2F%2Fwww.webofscience.com%2Fwos%2Fwoscc%2Ffull-record%2FWOS:000649463300001","View Full Record in Web of Science")</f>
        <v>View Full Record in Web of Science</v>
      </c>
    </row>
    <row r="10" spans="1:72" x14ac:dyDescent="0.25">
      <c r="A10" t="s">
        <v>72</v>
      </c>
      <c r="B10" t="s">
        <v>295</v>
      </c>
      <c r="C10" t="s">
        <v>74</v>
      </c>
      <c r="D10" t="s">
        <v>74</v>
      </c>
      <c r="E10" t="s">
        <v>74</v>
      </c>
      <c r="F10" t="s">
        <v>296</v>
      </c>
      <c r="G10" t="s">
        <v>74</v>
      </c>
      <c r="H10" t="s">
        <v>74</v>
      </c>
      <c r="I10" t="s">
        <v>297</v>
      </c>
      <c r="J10" t="s">
        <v>298</v>
      </c>
      <c r="K10" t="s">
        <v>74</v>
      </c>
      <c r="L10" t="s">
        <v>74</v>
      </c>
      <c r="M10" t="s">
        <v>78</v>
      </c>
      <c r="N10" t="s">
        <v>79</v>
      </c>
      <c r="O10" t="s">
        <v>74</v>
      </c>
      <c r="P10" t="s">
        <v>74</v>
      </c>
      <c r="Q10" t="s">
        <v>74</v>
      </c>
      <c r="R10" t="s">
        <v>74</v>
      </c>
      <c r="S10" t="s">
        <v>74</v>
      </c>
      <c r="T10" t="s">
        <v>299</v>
      </c>
      <c r="U10" t="s">
        <v>300</v>
      </c>
      <c r="V10" t="s">
        <v>301</v>
      </c>
      <c r="W10" t="s">
        <v>302</v>
      </c>
      <c r="X10" t="s">
        <v>303</v>
      </c>
      <c r="Y10" t="s">
        <v>304</v>
      </c>
      <c r="Z10" t="s">
        <v>305</v>
      </c>
      <c r="AA10" t="s">
        <v>74</v>
      </c>
      <c r="AB10" t="s">
        <v>74</v>
      </c>
      <c r="AC10" t="s">
        <v>74</v>
      </c>
      <c r="AD10" t="s">
        <v>74</v>
      </c>
      <c r="AE10" t="s">
        <v>74</v>
      </c>
      <c r="AF10" t="s">
        <v>74</v>
      </c>
      <c r="AG10">
        <v>61</v>
      </c>
      <c r="AH10">
        <v>3</v>
      </c>
      <c r="AI10">
        <v>3</v>
      </c>
      <c r="AJ10">
        <v>0</v>
      </c>
      <c r="AK10">
        <v>15</v>
      </c>
      <c r="AL10" t="s">
        <v>306</v>
      </c>
      <c r="AM10" t="s">
        <v>307</v>
      </c>
      <c r="AN10" t="s">
        <v>308</v>
      </c>
      <c r="AO10" t="s">
        <v>309</v>
      </c>
      <c r="AP10" t="s">
        <v>310</v>
      </c>
      <c r="AQ10" t="s">
        <v>74</v>
      </c>
      <c r="AR10" t="s">
        <v>311</v>
      </c>
      <c r="AS10" t="s">
        <v>312</v>
      </c>
      <c r="AT10" t="s">
        <v>74</v>
      </c>
      <c r="AU10">
        <v>2016</v>
      </c>
      <c r="AV10">
        <v>43</v>
      </c>
      <c r="AW10">
        <v>7</v>
      </c>
      <c r="AX10" t="s">
        <v>74</v>
      </c>
      <c r="AY10" t="s">
        <v>74</v>
      </c>
      <c r="AZ10" t="s">
        <v>74</v>
      </c>
      <c r="BA10" t="s">
        <v>74</v>
      </c>
      <c r="BB10">
        <v>692</v>
      </c>
      <c r="BC10">
        <v>721</v>
      </c>
      <c r="BD10" t="s">
        <v>74</v>
      </c>
      <c r="BE10" t="s">
        <v>313</v>
      </c>
      <c r="BF10" t="str">
        <f>HYPERLINK("http://dx.doi.org/10.1108/IJSE-07-2014-0139","http://dx.doi.org/10.1108/IJSE-07-2014-0139")</f>
        <v>http://dx.doi.org/10.1108/IJSE-07-2014-0139</v>
      </c>
      <c r="BG10" t="s">
        <v>74</v>
      </c>
      <c r="BH10" t="s">
        <v>74</v>
      </c>
      <c r="BI10">
        <v>30</v>
      </c>
      <c r="BJ10" t="s">
        <v>314</v>
      </c>
      <c r="BK10" t="s">
        <v>259</v>
      </c>
      <c r="BL10" t="s">
        <v>315</v>
      </c>
      <c r="BM10" t="s">
        <v>316</v>
      </c>
      <c r="BN10" t="s">
        <v>74</v>
      </c>
      <c r="BO10" t="s">
        <v>74</v>
      </c>
      <c r="BP10" t="s">
        <v>74</v>
      </c>
      <c r="BQ10" t="s">
        <v>74</v>
      </c>
      <c r="BR10" t="s">
        <v>105</v>
      </c>
      <c r="BS10" t="s">
        <v>317</v>
      </c>
      <c r="BT10" t="str">
        <f>HYPERLINK("https%3A%2F%2Fwww.webofscience.com%2Fwos%2Fwoscc%2Ffull-record%2FWOS:000381316800003","View Full Record in Web of Science")</f>
        <v>View Full Record in Web of Science</v>
      </c>
    </row>
    <row r="11" spans="1:72" x14ac:dyDescent="0.25">
      <c r="A11" t="s">
        <v>72</v>
      </c>
      <c r="B11" t="s">
        <v>318</v>
      </c>
      <c r="C11" t="s">
        <v>74</v>
      </c>
      <c r="D11" t="s">
        <v>74</v>
      </c>
      <c r="E11" t="s">
        <v>74</v>
      </c>
      <c r="F11" t="s">
        <v>318</v>
      </c>
      <c r="G11" t="s">
        <v>74</v>
      </c>
      <c r="H11" t="s">
        <v>74</v>
      </c>
      <c r="I11" t="s">
        <v>319</v>
      </c>
      <c r="J11" t="s">
        <v>320</v>
      </c>
      <c r="K11" t="s">
        <v>74</v>
      </c>
      <c r="L11" t="s">
        <v>74</v>
      </c>
      <c r="M11" t="s">
        <v>321</v>
      </c>
      <c r="N11" t="s">
        <v>79</v>
      </c>
      <c r="O11" t="s">
        <v>74</v>
      </c>
      <c r="P11" t="s">
        <v>74</v>
      </c>
      <c r="Q11" t="s">
        <v>74</v>
      </c>
      <c r="R11" t="s">
        <v>74</v>
      </c>
      <c r="S11" t="s">
        <v>74</v>
      </c>
      <c r="T11" t="s">
        <v>74</v>
      </c>
      <c r="U11" t="s">
        <v>322</v>
      </c>
      <c r="V11" t="s">
        <v>323</v>
      </c>
      <c r="W11" t="s">
        <v>324</v>
      </c>
      <c r="X11" t="s">
        <v>325</v>
      </c>
      <c r="Y11" t="s">
        <v>74</v>
      </c>
      <c r="Z11" t="s">
        <v>326</v>
      </c>
      <c r="AA11" t="s">
        <v>74</v>
      </c>
      <c r="AB11" t="s">
        <v>74</v>
      </c>
      <c r="AC11" t="s">
        <v>74</v>
      </c>
      <c r="AD11" t="s">
        <v>74</v>
      </c>
      <c r="AE11" t="s">
        <v>74</v>
      </c>
      <c r="AF11" t="s">
        <v>74</v>
      </c>
      <c r="AG11">
        <v>23</v>
      </c>
      <c r="AH11">
        <v>0</v>
      </c>
      <c r="AI11">
        <v>0</v>
      </c>
      <c r="AJ11">
        <v>0</v>
      </c>
      <c r="AK11">
        <v>4</v>
      </c>
      <c r="AL11" t="s">
        <v>327</v>
      </c>
      <c r="AM11" t="s">
        <v>328</v>
      </c>
      <c r="AN11" t="s">
        <v>329</v>
      </c>
      <c r="AO11" t="s">
        <v>330</v>
      </c>
      <c r="AP11" t="s">
        <v>331</v>
      </c>
      <c r="AQ11" t="s">
        <v>74</v>
      </c>
      <c r="AR11" t="s">
        <v>332</v>
      </c>
      <c r="AS11" t="s">
        <v>333</v>
      </c>
      <c r="AT11" t="s">
        <v>74</v>
      </c>
      <c r="AU11">
        <v>2001</v>
      </c>
      <c r="AV11">
        <v>33</v>
      </c>
      <c r="AW11">
        <v>4</v>
      </c>
      <c r="AX11" t="s">
        <v>74</v>
      </c>
      <c r="AY11" t="s">
        <v>74</v>
      </c>
      <c r="AZ11" t="s">
        <v>74</v>
      </c>
      <c r="BA11" t="s">
        <v>74</v>
      </c>
      <c r="BB11">
        <v>335</v>
      </c>
      <c r="BC11">
        <v>352</v>
      </c>
      <c r="BD11" t="s">
        <v>74</v>
      </c>
      <c r="BE11" t="s">
        <v>74</v>
      </c>
      <c r="BF11" t="s">
        <v>74</v>
      </c>
      <c r="BG11" t="s">
        <v>74</v>
      </c>
      <c r="BH11" t="s">
        <v>74</v>
      </c>
      <c r="BI11">
        <v>18</v>
      </c>
      <c r="BJ11" t="s">
        <v>334</v>
      </c>
      <c r="BK11" t="s">
        <v>102</v>
      </c>
      <c r="BL11" t="s">
        <v>334</v>
      </c>
      <c r="BM11" t="s">
        <v>335</v>
      </c>
      <c r="BN11" t="s">
        <v>74</v>
      </c>
      <c r="BO11" t="s">
        <v>74</v>
      </c>
      <c r="BP11" t="s">
        <v>74</v>
      </c>
      <c r="BQ11" t="s">
        <v>74</v>
      </c>
      <c r="BR11" t="s">
        <v>105</v>
      </c>
      <c r="BS11" t="s">
        <v>336</v>
      </c>
      <c r="BT11" t="str">
        <f>HYPERLINK("https%3A%2F%2Fwww.webofscience.com%2Fwos%2Fwoscc%2Ffull-record%2FWOS:000170383700001","View Full Record in Web of Science")</f>
        <v>View Full Record in Web of Science</v>
      </c>
    </row>
    <row r="12" spans="1:72" x14ac:dyDescent="0.25">
      <c r="A12" t="s">
        <v>72</v>
      </c>
      <c r="B12" t="s">
        <v>337</v>
      </c>
      <c r="C12" t="s">
        <v>74</v>
      </c>
      <c r="D12" t="s">
        <v>74</v>
      </c>
      <c r="E12" t="s">
        <v>74</v>
      </c>
      <c r="F12" t="s">
        <v>338</v>
      </c>
      <c r="G12" t="s">
        <v>74</v>
      </c>
      <c r="H12" t="s">
        <v>74</v>
      </c>
      <c r="I12" t="s">
        <v>339</v>
      </c>
      <c r="J12" t="s">
        <v>340</v>
      </c>
      <c r="K12" t="s">
        <v>74</v>
      </c>
      <c r="L12" t="s">
        <v>74</v>
      </c>
      <c r="M12" t="s">
        <v>78</v>
      </c>
      <c r="N12" t="s">
        <v>79</v>
      </c>
      <c r="O12" t="s">
        <v>74</v>
      </c>
      <c r="P12" t="s">
        <v>74</v>
      </c>
      <c r="Q12" t="s">
        <v>74</v>
      </c>
      <c r="R12" t="s">
        <v>74</v>
      </c>
      <c r="S12" t="s">
        <v>74</v>
      </c>
      <c r="T12" t="s">
        <v>341</v>
      </c>
      <c r="U12" t="s">
        <v>342</v>
      </c>
      <c r="V12" t="s">
        <v>343</v>
      </c>
      <c r="W12" t="s">
        <v>344</v>
      </c>
      <c r="X12" t="s">
        <v>345</v>
      </c>
      <c r="Y12" t="s">
        <v>346</v>
      </c>
      <c r="Z12" t="s">
        <v>347</v>
      </c>
      <c r="AA12" t="s">
        <v>74</v>
      </c>
      <c r="AB12" t="s">
        <v>348</v>
      </c>
      <c r="AC12" t="s">
        <v>349</v>
      </c>
      <c r="AD12" t="s">
        <v>350</v>
      </c>
      <c r="AE12" t="s">
        <v>351</v>
      </c>
      <c r="AF12" t="s">
        <v>74</v>
      </c>
      <c r="AG12">
        <v>35</v>
      </c>
      <c r="AH12">
        <v>14</v>
      </c>
      <c r="AI12">
        <v>14</v>
      </c>
      <c r="AJ12">
        <v>0</v>
      </c>
      <c r="AK12">
        <v>2</v>
      </c>
      <c r="AL12" t="s">
        <v>352</v>
      </c>
      <c r="AM12" t="s">
        <v>92</v>
      </c>
      <c r="AN12" t="s">
        <v>93</v>
      </c>
      <c r="AO12" t="s">
        <v>353</v>
      </c>
      <c r="AP12" t="s">
        <v>354</v>
      </c>
      <c r="AQ12" t="s">
        <v>74</v>
      </c>
      <c r="AR12" t="s">
        <v>355</v>
      </c>
      <c r="AS12" t="s">
        <v>356</v>
      </c>
      <c r="AT12" t="s">
        <v>357</v>
      </c>
      <c r="AU12">
        <v>2015</v>
      </c>
      <c r="AV12">
        <v>19</v>
      </c>
      <c r="AW12">
        <v>2</v>
      </c>
      <c r="AX12" t="s">
        <v>74</v>
      </c>
      <c r="AY12" t="s">
        <v>74</v>
      </c>
      <c r="AZ12" t="s">
        <v>99</v>
      </c>
      <c r="BA12" t="s">
        <v>74</v>
      </c>
      <c r="BB12">
        <v>321</v>
      </c>
      <c r="BC12">
        <v>348</v>
      </c>
      <c r="BD12" t="s">
        <v>74</v>
      </c>
      <c r="BE12" t="s">
        <v>358</v>
      </c>
      <c r="BF12" t="str">
        <f>HYPERLINK("http://dx.doi.org/10.1007/s12119-014-9269-7","http://dx.doi.org/10.1007/s12119-014-9269-7")</f>
        <v>http://dx.doi.org/10.1007/s12119-014-9269-7</v>
      </c>
      <c r="BG12" t="s">
        <v>74</v>
      </c>
      <c r="BH12" t="s">
        <v>74</v>
      </c>
      <c r="BI12">
        <v>28</v>
      </c>
      <c r="BJ12" t="s">
        <v>258</v>
      </c>
      <c r="BK12" t="s">
        <v>259</v>
      </c>
      <c r="BL12" t="s">
        <v>260</v>
      </c>
      <c r="BM12" t="s">
        <v>359</v>
      </c>
      <c r="BN12" t="s">
        <v>74</v>
      </c>
      <c r="BO12" t="s">
        <v>74</v>
      </c>
      <c r="BP12" t="s">
        <v>74</v>
      </c>
      <c r="BQ12" t="s">
        <v>74</v>
      </c>
      <c r="BR12" t="s">
        <v>105</v>
      </c>
      <c r="BS12" t="s">
        <v>360</v>
      </c>
      <c r="BT12" t="str">
        <f>HYPERLINK("https%3A%2F%2Fwww.webofscience.com%2Fwos%2Fwoscc%2Ffull-record%2FWOS:000443440100005","View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2023-10-09T05:38:59Z</dcterms:created>
  <dcterms:modified xsi:type="dcterms:W3CDTF">2023-10-09T05:38:59Z</dcterms:modified>
</cp:coreProperties>
</file>